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2. 5G\05.RAN5 CR\01.CR设计\RAN5 #84\r1\R5-195644r1\"/>
    </mc:Choice>
  </mc:AlternateContent>
  <bookViews>
    <workbookView xWindow="0" yWindow="0" windowWidth="15345" windowHeight="4665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2" l="1"/>
  <c r="C45" i="2"/>
  <c r="H43" i="2"/>
  <c r="C43" i="2"/>
  <c r="H42" i="2"/>
  <c r="H48" i="2" s="1"/>
  <c r="C42" i="2"/>
  <c r="C46" i="2" s="1"/>
  <c r="H30" i="2"/>
  <c r="H27" i="2"/>
  <c r="H31" i="2" s="1"/>
  <c r="H25" i="2"/>
  <c r="H24" i="2"/>
  <c r="C47" i="2" l="1"/>
  <c r="H49" i="2"/>
  <c r="C27" i="2"/>
  <c r="C25" i="2"/>
  <c r="C24" i="2"/>
  <c r="H9" i="2"/>
  <c r="H6" i="2"/>
  <c r="C7" i="2"/>
  <c r="C9" i="2"/>
  <c r="C6" i="2"/>
  <c r="C28" i="2" l="1"/>
  <c r="C29" i="2" s="1"/>
  <c r="C10" i="2"/>
  <c r="C11" i="2" s="1"/>
  <c r="H7" i="2" l="1"/>
  <c r="H12" i="2" s="1"/>
  <c r="H13" i="2" s="1"/>
</calcChain>
</file>

<file path=xl/sharedStrings.xml><?xml version="1.0" encoding="utf-8"?>
<sst xmlns="http://schemas.openxmlformats.org/spreadsheetml/2006/main" count="177" uniqueCount="36">
  <si>
    <t>SSS EPRE</t>
    <phoneticPr fontId="1" type="noConversion"/>
  </si>
  <si>
    <t>dBm/SCS</t>
    <phoneticPr fontId="1" type="noConversion"/>
  </si>
  <si>
    <t>Noc</t>
    <phoneticPr fontId="1" type="noConversion"/>
  </si>
  <si>
    <t>SubCarrierSpacing</t>
    <phoneticPr fontId="1" type="noConversion"/>
  </si>
  <si>
    <t>kHz</t>
    <phoneticPr fontId="1" type="noConversion"/>
  </si>
  <si>
    <t>mw/SCS</t>
    <phoneticPr fontId="1" type="noConversion"/>
  </si>
  <si>
    <t>noise power, linear</t>
    <phoneticPr fontId="1" type="noConversion"/>
  </si>
  <si>
    <t>interference power, linear</t>
    <phoneticPr fontId="1" type="noConversion"/>
  </si>
  <si>
    <t>SS-RSRP linear</t>
    <phoneticPr fontId="1" type="noConversion"/>
  </si>
  <si>
    <t>mw</t>
    <phoneticPr fontId="1" type="noConversion"/>
  </si>
  <si>
    <t>dB</t>
    <phoneticPr fontId="1" type="noConversion"/>
  </si>
  <si>
    <t>Notes</t>
    <phoneticPr fontId="1" type="noConversion"/>
  </si>
  <si>
    <t>Assume that the RSRP is calculated based on all SSS.</t>
    <phoneticPr fontId="1" type="noConversion"/>
  </si>
  <si>
    <t>Parameter</t>
    <phoneticPr fontId="1" type="noConversion"/>
  </si>
  <si>
    <t>E-UTRA Cell 1</t>
  </si>
  <si>
    <t>NR Cell 2</t>
  </si>
  <si>
    <t>Cell Specific RS EPRE</t>
  </si>
  <si>
    <t>RSRQ</t>
  </si>
  <si>
    <t>dBm/15kHz</t>
  </si>
  <si>
    <t>Unit</t>
    <phoneticPr fontId="1" type="noConversion"/>
  </si>
  <si>
    <t>signal power, linear</t>
    <phoneticPr fontId="1" type="noConversion"/>
  </si>
  <si>
    <t xml:space="preserve">SS-RSRQ measurement BW </t>
    <phoneticPr fontId="1" type="noConversion"/>
  </si>
  <si>
    <t>RB</t>
    <phoneticPr fontId="1" type="noConversion"/>
  </si>
  <si>
    <t>SMTC duration</t>
    <phoneticPr fontId="1" type="noConversion"/>
  </si>
  <si>
    <t>ms</t>
    <phoneticPr fontId="1" type="noConversion"/>
  </si>
  <si>
    <t>carrier RSSI,linear</t>
    <phoneticPr fontId="1" type="noConversion"/>
  </si>
  <si>
    <t>SS-RSRQ</t>
    <phoneticPr fontId="1" type="noConversion"/>
  </si>
  <si>
    <t>SS-SINR</t>
    <phoneticPr fontId="1" type="noConversion"/>
  </si>
  <si>
    <t>mw/15kHz</t>
  </si>
  <si>
    <t>RSRP linear</t>
  </si>
  <si>
    <t>SINR</t>
  </si>
  <si>
    <t>-</t>
  </si>
  <si>
    <t>Total power on one RB =sum of power of all intrafreq cells and noise
The cell interference is multiplied by 2 as in a RB in a given OFDM Symbol, cell specific reference signal is transmitted on only 2 carriers. But the AWGN transmits on all 12 carriers</t>
  </si>
  <si>
    <t>Time instant 2</t>
  </si>
  <si>
    <t>Time instant 1</t>
  </si>
  <si>
    <t>Time instant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</si>
</sst>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0000000E+00"/>
  </numFmts>
  <fonts count="5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0"/>
      <name val="Arial"/>
      <family val="2"/>
    </font>
    <font>
      <sz val="10"/>
      <color theme="1"/>
      <name val="Calibri"/>
      <family val="2"/>
      <charset val="134"/>
      <scheme val="minor"/>
    </font>
    <font>
      <sz val="9"/>
      <color theme="1"/>
      <name val="Calibri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0" fontId="0" fillId="3" borderId="0" xfId="0" applyFill="1">
      <alignment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 2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topLeftCell="A4" workbookViewId="0">
      <selection activeCell="D20" sqref="D20"/>
    </sheetView>
  </sheetViews>
  <sheetFormatPr defaultRowHeight="15" customHeight="1"/>
  <cols>
    <col min="1" max="1" width="26" customWidth="1"/>
    <col min="2" max="2" width="11.5703125" customWidth="1"/>
    <col min="3" max="3" width="17.7109375" customWidth="1"/>
    <col min="4" max="4" width="63.5703125" customWidth="1"/>
    <col min="5" max="5" width="11.7109375" customWidth="1"/>
    <col min="6" max="6" width="24" customWidth="1"/>
    <col min="7" max="7" width="10.140625" customWidth="1"/>
    <col min="8" max="8" width="17.140625" style="8" customWidth="1"/>
    <col min="9" max="9" width="49.85546875" customWidth="1"/>
  </cols>
  <sheetData>
    <row r="1" spans="1:9" ht="15" customHeight="1">
      <c r="A1" s="11" t="s">
        <v>34</v>
      </c>
      <c r="B1" s="12"/>
      <c r="C1" s="12"/>
      <c r="D1" s="13"/>
      <c r="F1" s="11" t="s">
        <v>34</v>
      </c>
      <c r="G1" s="12"/>
      <c r="H1" s="12"/>
      <c r="I1" s="13"/>
    </row>
    <row r="2" spans="1:9" ht="15" customHeight="1">
      <c r="A2" s="1" t="s">
        <v>13</v>
      </c>
      <c r="B2" s="1" t="s">
        <v>19</v>
      </c>
      <c r="C2" s="9" t="s">
        <v>14</v>
      </c>
      <c r="D2" s="2" t="s">
        <v>11</v>
      </c>
      <c r="F2" s="1" t="s">
        <v>13</v>
      </c>
      <c r="G2" s="1" t="s">
        <v>19</v>
      </c>
      <c r="H2" s="10" t="s">
        <v>15</v>
      </c>
      <c r="I2" s="2" t="s">
        <v>11</v>
      </c>
    </row>
    <row r="3" spans="1:9" ht="15" customHeight="1">
      <c r="A3" s="1" t="s">
        <v>16</v>
      </c>
      <c r="B3" s="1" t="s">
        <v>18</v>
      </c>
      <c r="C3" s="5">
        <v>-95</v>
      </c>
      <c r="D3" s="1"/>
      <c r="F3" s="1" t="s">
        <v>0</v>
      </c>
      <c r="G3" s="1" t="s">
        <v>1</v>
      </c>
      <c r="H3" s="5">
        <v>-80</v>
      </c>
      <c r="I3" s="1"/>
    </row>
    <row r="4" spans="1:9" ht="15" customHeight="1">
      <c r="A4" s="1" t="s">
        <v>2</v>
      </c>
      <c r="B4" s="1" t="s">
        <v>18</v>
      </c>
      <c r="C4" s="5">
        <v>-95</v>
      </c>
      <c r="D4" s="1"/>
      <c r="F4" s="1" t="s">
        <v>2</v>
      </c>
      <c r="G4" s="1" t="s">
        <v>1</v>
      </c>
      <c r="H4" s="5">
        <v>-90</v>
      </c>
      <c r="I4" s="1"/>
    </row>
    <row r="5" spans="1:9" ht="15" customHeight="1">
      <c r="A5" s="1" t="s">
        <v>3</v>
      </c>
      <c r="B5" s="1" t="s">
        <v>4</v>
      </c>
      <c r="C5" s="6">
        <v>15</v>
      </c>
      <c r="D5" s="1"/>
      <c r="F5" s="1" t="s">
        <v>3</v>
      </c>
      <c r="G5" s="1" t="s">
        <v>4</v>
      </c>
      <c r="H5" s="6">
        <v>15</v>
      </c>
      <c r="I5" s="1"/>
    </row>
    <row r="6" spans="1:9" ht="15" customHeight="1">
      <c r="A6" s="1" t="s">
        <v>20</v>
      </c>
      <c r="B6" s="1" t="s">
        <v>28</v>
      </c>
      <c r="C6" s="7">
        <f>10^(C3/10)</f>
        <v>3.1622776601683744E-10</v>
      </c>
      <c r="D6" s="1"/>
      <c r="F6" s="1" t="s">
        <v>20</v>
      </c>
      <c r="G6" s="1" t="s">
        <v>5</v>
      </c>
      <c r="H6" s="7">
        <f>10^(H3/10)</f>
        <v>1E-8</v>
      </c>
      <c r="I6" s="1"/>
    </row>
    <row r="7" spans="1:9" ht="15" customHeight="1">
      <c r="A7" s="1" t="s">
        <v>6</v>
      </c>
      <c r="B7" s="1" t="s">
        <v>28</v>
      </c>
      <c r="C7" s="7">
        <f>10^(C4/10)</f>
        <v>3.1622776601683744E-10</v>
      </c>
      <c r="D7" s="1"/>
      <c r="F7" s="1" t="s">
        <v>6</v>
      </c>
      <c r="G7" s="1" t="s">
        <v>5</v>
      </c>
      <c r="H7" s="7">
        <f>10^(H4/10)*(H5/15)</f>
        <v>1.0000000000000001E-9</v>
      </c>
      <c r="I7" s="1"/>
    </row>
    <row r="8" spans="1:9" ht="15" customHeight="1">
      <c r="A8" s="1" t="s">
        <v>7</v>
      </c>
      <c r="B8" s="1" t="s">
        <v>28</v>
      </c>
      <c r="C8" s="7" t="s">
        <v>31</v>
      </c>
      <c r="D8" s="1"/>
      <c r="F8" s="1" t="s">
        <v>7</v>
      </c>
      <c r="G8" s="1" t="s">
        <v>5</v>
      </c>
      <c r="H8" s="7">
        <v>0</v>
      </c>
      <c r="I8" s="1"/>
    </row>
    <row r="9" spans="1:9" ht="15" customHeight="1">
      <c r="A9" s="1" t="s">
        <v>29</v>
      </c>
      <c r="B9" s="1" t="s">
        <v>9</v>
      </c>
      <c r="C9" s="7">
        <f>10^(C3/10)</f>
        <v>3.1622776601683744E-10</v>
      </c>
      <c r="D9" s="1"/>
      <c r="F9" s="1" t="s">
        <v>8</v>
      </c>
      <c r="G9" s="1" t="s">
        <v>9</v>
      </c>
      <c r="H9" s="7">
        <f>10^(H3/10)</f>
        <v>1E-8</v>
      </c>
      <c r="I9" s="1"/>
    </row>
    <row r="10" spans="1:9" ht="51.75" customHeight="1">
      <c r="A10" s="1" t="s">
        <v>25</v>
      </c>
      <c r="B10" s="1" t="s">
        <v>9</v>
      </c>
      <c r="C10" s="7">
        <f>2*C6+C7*12</f>
        <v>4.4271887242357239E-9</v>
      </c>
      <c r="D10" s="4" t="s">
        <v>32</v>
      </c>
      <c r="E10" s="3"/>
      <c r="F10" s="1" t="s">
        <v>21</v>
      </c>
      <c r="G10" s="1" t="s">
        <v>22</v>
      </c>
      <c r="H10" s="6">
        <v>12</v>
      </c>
      <c r="I10" s="4" t="s">
        <v>12</v>
      </c>
    </row>
    <row r="11" spans="1:9" ht="15" customHeight="1">
      <c r="A11" s="1" t="s">
        <v>17</v>
      </c>
      <c r="B11" s="1" t="s">
        <v>10</v>
      </c>
      <c r="C11" s="5">
        <f>LOG10(C9/C10)*10</f>
        <v>-11.46128035678238</v>
      </c>
      <c r="D11" s="1"/>
      <c r="F11" s="1" t="s">
        <v>23</v>
      </c>
      <c r="G11" s="1" t="s">
        <v>24</v>
      </c>
      <c r="H11" s="6">
        <v>2</v>
      </c>
      <c r="I11" s="1"/>
    </row>
    <row r="12" spans="1:9" ht="15" customHeight="1">
      <c r="A12" s="1" t="s">
        <v>30</v>
      </c>
      <c r="B12" s="1" t="s">
        <v>10</v>
      </c>
      <c r="C12" s="5" t="s">
        <v>31</v>
      </c>
      <c r="D12" s="1"/>
      <c r="F12" s="1" t="s">
        <v>25</v>
      </c>
      <c r="G12" s="1" t="s">
        <v>9</v>
      </c>
      <c r="H12" s="7">
        <f>(2*(127*(H6+H8)+144*H7)+(H11*14*(H5/15)-2)*144*(H6+H7+H8))/(H11*14*(H5/15))</f>
        <v>1.571857142857143E-6</v>
      </c>
      <c r="I12" s="1"/>
    </row>
    <row r="13" spans="1:9" ht="15" customHeight="1">
      <c r="F13" s="1" t="s">
        <v>26</v>
      </c>
      <c r="G13" s="1" t="s">
        <v>10</v>
      </c>
      <c r="H13" s="5">
        <f>LOG10(H9*H10/H12)*10</f>
        <v>-11.172318268974417</v>
      </c>
      <c r="I13" s="1"/>
    </row>
    <row r="14" spans="1:9" ht="15" customHeight="1">
      <c r="F14" s="1" t="s">
        <v>27</v>
      </c>
      <c r="G14" s="1" t="s">
        <v>10</v>
      </c>
      <c r="H14" s="5" t="s">
        <v>31</v>
      </c>
      <c r="I14" s="1"/>
    </row>
    <row r="19" spans="1:9" ht="15" customHeight="1">
      <c r="A19" s="11" t="s">
        <v>33</v>
      </c>
      <c r="B19" s="12"/>
      <c r="C19" s="12"/>
      <c r="D19" s="13"/>
      <c r="F19" s="11" t="s">
        <v>33</v>
      </c>
      <c r="G19" s="12"/>
      <c r="H19" s="12"/>
      <c r="I19" s="13"/>
    </row>
    <row r="20" spans="1:9" ht="15" customHeight="1">
      <c r="A20" s="1" t="s">
        <v>13</v>
      </c>
      <c r="B20" s="1" t="s">
        <v>19</v>
      </c>
      <c r="C20" s="9" t="s">
        <v>14</v>
      </c>
      <c r="D20" s="2" t="s">
        <v>11</v>
      </c>
      <c r="F20" s="1" t="s">
        <v>13</v>
      </c>
      <c r="G20" s="1" t="s">
        <v>19</v>
      </c>
      <c r="H20" s="10" t="s">
        <v>15</v>
      </c>
      <c r="I20" s="2" t="s">
        <v>11</v>
      </c>
    </row>
    <row r="21" spans="1:9" ht="15" customHeight="1">
      <c r="A21" s="1" t="s">
        <v>16</v>
      </c>
      <c r="B21" s="1" t="s">
        <v>18</v>
      </c>
      <c r="C21" s="5">
        <v>-80</v>
      </c>
      <c r="D21" s="1"/>
      <c r="F21" s="1" t="s">
        <v>0</v>
      </c>
      <c r="G21" s="1" t="s">
        <v>1</v>
      </c>
      <c r="H21" s="5">
        <v>-95</v>
      </c>
      <c r="I21" s="1"/>
    </row>
    <row r="22" spans="1:9" ht="15" customHeight="1">
      <c r="A22" s="1" t="s">
        <v>2</v>
      </c>
      <c r="B22" s="1" t="s">
        <v>18</v>
      </c>
      <c r="C22" s="5">
        <v>-95</v>
      </c>
      <c r="D22" s="1"/>
      <c r="F22" s="1" t="s">
        <v>2</v>
      </c>
      <c r="G22" s="1" t="s">
        <v>1</v>
      </c>
      <c r="H22" s="5">
        <v>-90</v>
      </c>
      <c r="I22" s="1"/>
    </row>
    <row r="23" spans="1:9" ht="15" customHeight="1">
      <c r="A23" s="1" t="s">
        <v>3</v>
      </c>
      <c r="B23" s="1" t="s">
        <v>4</v>
      </c>
      <c r="C23" s="6">
        <v>15</v>
      </c>
      <c r="D23" s="1"/>
      <c r="F23" s="1" t="s">
        <v>3</v>
      </c>
      <c r="G23" s="1" t="s">
        <v>4</v>
      </c>
      <c r="H23" s="6">
        <v>15</v>
      </c>
      <c r="I23" s="1"/>
    </row>
    <row r="24" spans="1:9" ht="15" customHeight="1">
      <c r="A24" s="1" t="s">
        <v>20</v>
      </c>
      <c r="B24" s="1" t="s">
        <v>28</v>
      </c>
      <c r="C24" s="7">
        <f>10^(C21/10)</f>
        <v>1E-8</v>
      </c>
      <c r="D24" s="1"/>
      <c r="F24" s="1" t="s">
        <v>20</v>
      </c>
      <c r="G24" s="1" t="s">
        <v>5</v>
      </c>
      <c r="H24" s="7">
        <f>10^(H21/10)</f>
        <v>3.1622776601683744E-10</v>
      </c>
      <c r="I24" s="1"/>
    </row>
    <row r="25" spans="1:9" ht="15" customHeight="1">
      <c r="A25" s="1" t="s">
        <v>6</v>
      </c>
      <c r="B25" s="1" t="s">
        <v>28</v>
      </c>
      <c r="C25" s="7">
        <f>10^(C22/10)</f>
        <v>3.1622776601683744E-10</v>
      </c>
      <c r="D25" s="1"/>
      <c r="F25" s="1" t="s">
        <v>6</v>
      </c>
      <c r="G25" s="1" t="s">
        <v>5</v>
      </c>
      <c r="H25" s="7">
        <f>10^(H22/10)*(H23/15)</f>
        <v>1.0000000000000001E-9</v>
      </c>
      <c r="I25" s="1"/>
    </row>
    <row r="26" spans="1:9" ht="15" customHeight="1">
      <c r="A26" s="1" t="s">
        <v>7</v>
      </c>
      <c r="B26" s="1" t="s">
        <v>28</v>
      </c>
      <c r="C26" s="7" t="s">
        <v>31</v>
      </c>
      <c r="D26" s="1"/>
      <c r="F26" s="1" t="s">
        <v>7</v>
      </c>
      <c r="G26" s="1" t="s">
        <v>5</v>
      </c>
      <c r="H26" s="7">
        <v>0</v>
      </c>
      <c r="I26" s="1"/>
    </row>
    <row r="27" spans="1:9" ht="15" customHeight="1">
      <c r="A27" s="1" t="s">
        <v>29</v>
      </c>
      <c r="B27" s="1" t="s">
        <v>9</v>
      </c>
      <c r="C27" s="7">
        <f>10^(C21/10)</f>
        <v>1E-8</v>
      </c>
      <c r="D27" s="1"/>
      <c r="F27" s="1" t="s">
        <v>8</v>
      </c>
      <c r="G27" s="1" t="s">
        <v>9</v>
      </c>
      <c r="H27" s="7">
        <f>10^(H21/10)</f>
        <v>3.1622776601683744E-10</v>
      </c>
      <c r="I27" s="1"/>
    </row>
    <row r="28" spans="1:9" ht="15" customHeight="1">
      <c r="A28" s="1" t="s">
        <v>25</v>
      </c>
      <c r="B28" s="1" t="s">
        <v>9</v>
      </c>
      <c r="C28" s="7">
        <f>2*C24+C25*12</f>
        <v>2.3794733192202049E-8</v>
      </c>
      <c r="D28" s="4" t="s">
        <v>32</v>
      </c>
      <c r="F28" s="1" t="s">
        <v>21</v>
      </c>
      <c r="G28" s="1" t="s">
        <v>22</v>
      </c>
      <c r="H28" s="6">
        <v>12</v>
      </c>
      <c r="I28" s="4" t="s">
        <v>12</v>
      </c>
    </row>
    <row r="29" spans="1:9" ht="15" customHeight="1">
      <c r="A29" s="1" t="s">
        <v>17</v>
      </c>
      <c r="B29" s="1" t="s">
        <v>10</v>
      </c>
      <c r="C29" s="5">
        <f>LOG10(C27/C28)*10</f>
        <v>-3.7648083946450885</v>
      </c>
      <c r="D29" s="1"/>
      <c r="F29" s="1" t="s">
        <v>23</v>
      </c>
      <c r="G29" s="1" t="s">
        <v>24</v>
      </c>
      <c r="H29" s="6">
        <v>2</v>
      </c>
      <c r="I29" s="1"/>
    </row>
    <row r="30" spans="1:9" ht="15" customHeight="1">
      <c r="A30" s="1" t="s">
        <v>30</v>
      </c>
      <c r="B30" s="1" t="s">
        <v>10</v>
      </c>
      <c r="C30" s="5" t="s">
        <v>31</v>
      </c>
      <c r="D30" s="1"/>
      <c r="F30" s="1" t="s">
        <v>25</v>
      </c>
      <c r="G30" s="1" t="s">
        <v>9</v>
      </c>
      <c r="H30" s="7">
        <f>(2*(127*(H24+H26)+144*H25)+(H29*14*(H23/15)-2)*144*(H24+H25+H26))/(H29*14*(H23/15))</f>
        <v>1.8915280744768983E-7</v>
      </c>
      <c r="I30" s="1"/>
    </row>
    <row r="31" spans="1:9" ht="15" customHeight="1">
      <c r="F31" s="1" t="s">
        <v>26</v>
      </c>
      <c r="G31" s="1" t="s">
        <v>10</v>
      </c>
      <c r="H31" s="5">
        <f>LOG10(H27*H28/H30)*10</f>
        <v>-16.976315455234683</v>
      </c>
      <c r="I31" s="1"/>
    </row>
    <row r="32" spans="1:9" ht="15" customHeight="1">
      <c r="F32" s="1" t="s">
        <v>27</v>
      </c>
      <c r="G32" s="1" t="s">
        <v>10</v>
      </c>
      <c r="H32" s="5" t="s">
        <v>31</v>
      </c>
      <c r="I32" s="1"/>
    </row>
    <row r="37" spans="1:9" ht="15" customHeight="1">
      <c r="A37" s="11" t="s">
        <v>35</v>
      </c>
      <c r="B37" s="12"/>
      <c r="C37" s="12"/>
      <c r="D37" s="13"/>
      <c r="F37" s="11" t="s">
        <v>35</v>
      </c>
      <c r="G37" s="12"/>
      <c r="H37" s="12"/>
      <c r="I37" s="13"/>
    </row>
    <row r="38" spans="1:9" ht="15" customHeight="1">
      <c r="A38" s="1" t="s">
        <v>13</v>
      </c>
      <c r="B38" s="1" t="s">
        <v>19</v>
      </c>
      <c r="C38" s="9" t="s">
        <v>14</v>
      </c>
      <c r="D38" s="2" t="s">
        <v>11</v>
      </c>
      <c r="F38" s="1" t="s">
        <v>13</v>
      </c>
      <c r="G38" s="1" t="s">
        <v>19</v>
      </c>
      <c r="H38" s="10" t="s">
        <v>15</v>
      </c>
      <c r="I38" s="2" t="s">
        <v>11</v>
      </c>
    </row>
    <row r="39" spans="1:9" ht="15" customHeight="1">
      <c r="A39" s="1" t="s">
        <v>16</v>
      </c>
      <c r="B39" s="1" t="s">
        <v>18</v>
      </c>
      <c r="C39" s="5">
        <v>-95</v>
      </c>
      <c r="D39" s="1"/>
      <c r="F39" s="1" t="s">
        <v>0</v>
      </c>
      <c r="G39" s="1" t="s">
        <v>1</v>
      </c>
      <c r="H39" s="5">
        <v>-80</v>
      </c>
      <c r="I39" s="1"/>
    </row>
    <row r="40" spans="1:9" ht="15" customHeight="1">
      <c r="A40" s="1" t="s">
        <v>2</v>
      </c>
      <c r="B40" s="1" t="s">
        <v>18</v>
      </c>
      <c r="C40" s="5">
        <v>-95</v>
      </c>
      <c r="D40" s="1"/>
      <c r="F40" s="1" t="s">
        <v>2</v>
      </c>
      <c r="G40" s="1" t="s">
        <v>1</v>
      </c>
      <c r="H40" s="5">
        <v>-90</v>
      </c>
      <c r="I40" s="1"/>
    </row>
    <row r="41" spans="1:9" ht="15" customHeight="1">
      <c r="A41" s="1" t="s">
        <v>3</v>
      </c>
      <c r="B41" s="1" t="s">
        <v>4</v>
      </c>
      <c r="C41" s="6">
        <v>15</v>
      </c>
      <c r="D41" s="1"/>
      <c r="F41" s="1" t="s">
        <v>3</v>
      </c>
      <c r="G41" s="1" t="s">
        <v>4</v>
      </c>
      <c r="H41" s="6">
        <v>15</v>
      </c>
      <c r="I41" s="1"/>
    </row>
    <row r="42" spans="1:9" ht="15" customHeight="1">
      <c r="A42" s="1" t="s">
        <v>20</v>
      </c>
      <c r="B42" s="1" t="s">
        <v>28</v>
      </c>
      <c r="C42" s="7">
        <f>10^(C39/10)</f>
        <v>3.1622776601683744E-10</v>
      </c>
      <c r="D42" s="1"/>
      <c r="F42" s="1" t="s">
        <v>20</v>
      </c>
      <c r="G42" s="1" t="s">
        <v>5</v>
      </c>
      <c r="H42" s="7">
        <f>10^(H39/10)</f>
        <v>1E-8</v>
      </c>
      <c r="I42" s="1"/>
    </row>
    <row r="43" spans="1:9" ht="15" customHeight="1">
      <c r="A43" s="1" t="s">
        <v>6</v>
      </c>
      <c r="B43" s="1" t="s">
        <v>28</v>
      </c>
      <c r="C43" s="7">
        <f>10^(C40/10)</f>
        <v>3.1622776601683744E-10</v>
      </c>
      <c r="D43" s="1"/>
      <c r="F43" s="1" t="s">
        <v>6</v>
      </c>
      <c r="G43" s="1" t="s">
        <v>5</v>
      </c>
      <c r="H43" s="7">
        <f>10^(H40/10)*(H41/15)</f>
        <v>1.0000000000000001E-9</v>
      </c>
      <c r="I43" s="1"/>
    </row>
    <row r="44" spans="1:9" ht="15" customHeight="1">
      <c r="A44" s="1" t="s">
        <v>7</v>
      </c>
      <c r="B44" s="1" t="s">
        <v>28</v>
      </c>
      <c r="C44" s="7" t="s">
        <v>31</v>
      </c>
      <c r="D44" s="1"/>
      <c r="F44" s="1" t="s">
        <v>7</v>
      </c>
      <c r="G44" s="1" t="s">
        <v>5</v>
      </c>
      <c r="H44" s="7">
        <v>0</v>
      </c>
      <c r="I44" s="1"/>
    </row>
    <row r="45" spans="1:9" ht="15" customHeight="1">
      <c r="A45" s="1" t="s">
        <v>29</v>
      </c>
      <c r="B45" s="1" t="s">
        <v>9</v>
      </c>
      <c r="C45" s="7">
        <f>10^(C39/10)</f>
        <v>3.1622776601683744E-10</v>
      </c>
      <c r="D45" s="1"/>
      <c r="F45" s="1" t="s">
        <v>8</v>
      </c>
      <c r="G45" s="1" t="s">
        <v>9</v>
      </c>
      <c r="H45" s="7">
        <f>10^(H39/10)</f>
        <v>1E-8</v>
      </c>
      <c r="I45" s="1"/>
    </row>
    <row r="46" spans="1:9" ht="15" customHeight="1">
      <c r="A46" s="1" t="s">
        <v>25</v>
      </c>
      <c r="B46" s="1" t="s">
        <v>9</v>
      </c>
      <c r="C46" s="7">
        <f>2*C42+C43*12</f>
        <v>4.4271887242357239E-9</v>
      </c>
      <c r="D46" s="4" t="s">
        <v>32</v>
      </c>
      <c r="F46" s="1" t="s">
        <v>21</v>
      </c>
      <c r="G46" s="1" t="s">
        <v>22</v>
      </c>
      <c r="H46" s="6">
        <v>12</v>
      </c>
      <c r="I46" s="4" t="s">
        <v>12</v>
      </c>
    </row>
    <row r="47" spans="1:9" ht="15" customHeight="1">
      <c r="A47" s="1" t="s">
        <v>17</v>
      </c>
      <c r="B47" s="1" t="s">
        <v>10</v>
      </c>
      <c r="C47" s="5">
        <f>LOG10(C45/C46)*10</f>
        <v>-11.46128035678238</v>
      </c>
      <c r="D47" s="1"/>
      <c r="F47" s="1" t="s">
        <v>23</v>
      </c>
      <c r="G47" s="1" t="s">
        <v>24</v>
      </c>
      <c r="H47" s="6">
        <v>2</v>
      </c>
      <c r="I47" s="1"/>
    </row>
    <row r="48" spans="1:9" ht="15" customHeight="1">
      <c r="A48" s="1" t="s">
        <v>30</v>
      </c>
      <c r="B48" s="1" t="s">
        <v>10</v>
      </c>
      <c r="C48" s="5" t="s">
        <v>31</v>
      </c>
      <c r="D48" s="1"/>
      <c r="F48" s="1" t="s">
        <v>25</v>
      </c>
      <c r="G48" s="1" t="s">
        <v>9</v>
      </c>
      <c r="H48" s="7">
        <f>(2*(127*(H42+H44)+144*H43)+(H47*14*(H41/15)-2)*144*(H42+H43+H44))/(H47*14*(H41/15))</f>
        <v>1.571857142857143E-6</v>
      </c>
      <c r="I48" s="1"/>
    </row>
    <row r="49" spans="6:9" ht="15" customHeight="1">
      <c r="F49" s="1" t="s">
        <v>26</v>
      </c>
      <c r="G49" s="1" t="s">
        <v>10</v>
      </c>
      <c r="H49" s="5">
        <f>LOG10(H45*H46/H48)*10</f>
        <v>-11.172318268974417</v>
      </c>
      <c r="I49" s="1"/>
    </row>
    <row r="50" spans="6:9" ht="15" customHeight="1">
      <c r="F50" s="1" t="s">
        <v>27</v>
      </c>
      <c r="G50" s="1" t="s">
        <v>10</v>
      </c>
      <c r="H50" s="5" t="s">
        <v>31</v>
      </c>
      <c r="I50" s="1"/>
    </row>
  </sheetData>
  <mergeCells count="6">
    <mergeCell ref="A1:D1"/>
    <mergeCell ref="F1:I1"/>
    <mergeCell ref="A19:D19"/>
    <mergeCell ref="F19:I19"/>
    <mergeCell ref="A37:D37"/>
    <mergeCell ref="F37:I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w00195360</dc:creator>
  <cp:lastModifiedBy>LocalAccount</cp:lastModifiedBy>
  <dcterms:created xsi:type="dcterms:W3CDTF">2019-01-22T16:13:26Z</dcterms:created>
  <dcterms:modified xsi:type="dcterms:W3CDTF">2019-08-27T11:19:22Z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(3)DqwSxqL1NQPykYSn3dy0IqFucRA979ZyFJ2FVFcE173s7oWa5VvpA0GS/Pj4NzHqUiEQ7pLt
+76UCmTkFv/nQc8PuV4Fzi7gNyBNM+dEE8Xi4OB3UFdoiYPBxyXFW4juC99azmihRIszZv/V
/0ZkNdQfEeDqJHw8eBtQDJVK6FT3ZmpiFinArpJLfJXm0VnuFayqEHTKSjFVFDzhXc3dsMkN
lIweS0PNgqs7H+WaYu</vt:lpwstr>
  </property>
  <property fmtid="{D5CDD505-2E9C-101B-9397-08002B2CF9AE}" pid="3" name="_2015_ms_pID_7253431">
    <vt:lpwstr>NtRPY9FEeFZNIswAO5tCUIjIwPihWSksOGa+q8YX/d7+BnSj07bA0A
GvfhE1kTvS9WmnzTnDcGBB002RUzLnvt3RqxUMmBLPI65hVBWLXFNf5aonZ7n0fgFdwnc9he
70+1mGHLLcWFREZzptGd3AMVP6vKpaPEw7yVyS6HVE20K0UKN76BCZSjHIMrE00aR+7UmPMe
VBmQsl/WCULgC7o+IAc3fvcrTyBRLFa7bgLp</vt:lpwstr>
  </property>
  <property fmtid="{D5CDD505-2E9C-101B-9397-08002B2CF9AE}" pid="4" name="_2015_ms_pID_7253432">
    <vt:lpwstr>VA==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1566818074</vt:lpwstr>
  </property>
</Properties>
</file>